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с 01.09.2024\"/>
    </mc:Choice>
  </mc:AlternateContent>
  <bookViews>
    <workbookView xWindow="0" yWindow="0" windowWidth="8610" windowHeight="6225"/>
  </bookViews>
  <sheets>
    <sheet name="Page1" sheetId="1" r:id="rId1"/>
  </sheets>
  <calcPr calcId="162913"/>
</workbook>
</file>

<file path=xl/calcChain.xml><?xml version="1.0" encoding="utf-8"?>
<calcChain xmlns="http://schemas.openxmlformats.org/spreadsheetml/2006/main">
  <c r="S38" i="1" l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10" i="1"/>
</calcChain>
</file>

<file path=xl/sharedStrings.xml><?xml version="1.0" encoding="utf-8"?>
<sst xmlns="http://schemas.openxmlformats.org/spreadsheetml/2006/main" count="217" uniqueCount="120">
  <si>
    <t>ТРЕБУЕМОЕ КОЛИЧЕСТВО ПРОДУКТОВ</t>
  </si>
  <si>
    <t>на 10 дней</t>
  </si>
  <si>
    <t>Без учета остатка продуктов</t>
  </si>
  <si>
    <t>№ п/п</t>
  </si>
  <si>
    <t>Наименование продукта</t>
  </si>
  <si>
    <t>Ед. изм.</t>
  </si>
  <si>
    <t>1 день</t>
  </si>
  <si>
    <t>2 день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</si>
  <si>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</si>
  <si>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</si>
  <si>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</si>
  <si>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</si>
  <si>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</si>
  <si>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</si>
  <si>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</si>
  <si>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>10 день</t>
  </si>
  <si>
    <t>Итого</t>
  </si>
  <si>
    <t>1</t>
  </si>
  <si>
    <t>КАКАО-ПОРОШОК</t>
  </si>
  <si>
    <t>кг</t>
  </si>
  <si>
    <t>0,004</t>
  </si>
  <si>
    <t>2</t>
  </si>
  <si>
    <t>КАРТОФЕЛЬ</t>
  </si>
  <si>
    <t>0,19</t>
  </si>
  <si>
    <t>0,305</t>
  </si>
  <si>
    <t>0,495</t>
  </si>
  <si>
    <t>3</t>
  </si>
  <si>
    <t>КИСЕЛЬ ВИТАМИНИЗИРОВАННЫЙ</t>
  </si>
  <si>
    <t>0,024</t>
  </si>
  <si>
    <t>0,048</t>
  </si>
  <si>
    <t>4</t>
  </si>
  <si>
    <t>КОФЕЙНЫЙ НАПИТОК</t>
  </si>
  <si>
    <t>0,008</t>
  </si>
  <si>
    <t>5</t>
  </si>
  <si>
    <t>КРУПА ГРЕЧНЕВАЯ ЯДРИЦА</t>
  </si>
  <si>
    <t>6</t>
  </si>
  <si>
    <t>КРУПА ОВСЯНАЯ</t>
  </si>
  <si>
    <t>0,061</t>
  </si>
  <si>
    <t>7</t>
  </si>
  <si>
    <t>КРУПА РИСОВАЯ</t>
  </si>
  <si>
    <t>0,053</t>
  </si>
  <si>
    <t>0,068</t>
  </si>
  <si>
    <t>0,013</t>
  </si>
  <si>
    <t>0,134</t>
  </si>
  <si>
    <t>8</t>
  </si>
  <si>
    <t>КУРЫ ПОТРОШ. 1 КАТЕГОРИИ</t>
  </si>
  <si>
    <t>0,176</t>
  </si>
  <si>
    <t>0,105</t>
  </si>
  <si>
    <t>0,106</t>
  </si>
  <si>
    <t>0,492</t>
  </si>
  <si>
    <t>9</t>
  </si>
  <si>
    <t>ЛИМОН</t>
  </si>
  <si>
    <t>0,016</t>
  </si>
  <si>
    <t>10</t>
  </si>
  <si>
    <t>ЛИМОННАЯ КИСЛОТА</t>
  </si>
  <si>
    <t>0,0002</t>
  </si>
  <si>
    <t>0,0004</t>
  </si>
  <si>
    <t>11</t>
  </si>
  <si>
    <t>ЛУК РЕПЧАТЫЙ</t>
  </si>
  <si>
    <t>0,001</t>
  </si>
  <si>
    <t>0,02</t>
  </si>
  <si>
    <t>0,012</t>
  </si>
  <si>
    <t>0,015</t>
  </si>
  <si>
    <t>0,060</t>
  </si>
  <si>
    <t>12</t>
  </si>
  <si>
    <t>МАКАРОННЫЕ ИЗДЕЛИЯ ВЫСШ.СОРТ</t>
  </si>
  <si>
    <t>0,136</t>
  </si>
  <si>
    <t>13</t>
  </si>
  <si>
    <t>МАСЛО ПОДСОЛНЕЧНОЕ РАФИНИРОВАНОЕ</t>
  </si>
  <si>
    <t>0,003</t>
  </si>
  <si>
    <t>0,007</t>
  </si>
  <si>
    <t>0,031</t>
  </si>
  <si>
    <t>14</t>
  </si>
  <si>
    <t>МАСЛО СЛАДКО-СЛИВОЧНОЕ НЕСОЛЕНОЕ</t>
  </si>
  <si>
    <t>15</t>
  </si>
  <si>
    <t>МОЛОКО ПАСТЕР. 2,5% ЖИРНОСТИ</t>
  </si>
  <si>
    <t>л</t>
  </si>
  <si>
    <t>0,1</t>
  </si>
  <si>
    <t>0,116</t>
  </si>
  <si>
    <t>0,15</t>
  </si>
  <si>
    <t>0,04</t>
  </si>
  <si>
    <t>0,506</t>
  </si>
  <si>
    <t>16</t>
  </si>
  <si>
    <t>МОРКОВЬ КРАСНАЯ</t>
  </si>
  <si>
    <t>0,017</t>
  </si>
  <si>
    <t>0,021</t>
  </si>
  <si>
    <t>17</t>
  </si>
  <si>
    <t>МУКА ПШЕНИЧНАЯ ВЫСШ.СОРТ</t>
  </si>
  <si>
    <t>0,002</t>
  </si>
  <si>
    <t>18</t>
  </si>
  <si>
    <t>ПШЕНО</t>
  </si>
  <si>
    <t>0,074</t>
  </si>
  <si>
    <t>19</t>
  </si>
  <si>
    <t>САХАР ПЕСОК</t>
  </si>
  <si>
    <t>0,023</t>
  </si>
  <si>
    <t>0,028</t>
  </si>
  <si>
    <t>0,164</t>
  </si>
  <si>
    <t>20</t>
  </si>
  <si>
    <t>СОК ЯБЛОЧНЫЙ</t>
  </si>
  <si>
    <t>0,2</t>
  </si>
  <si>
    <t>0,4</t>
  </si>
  <si>
    <t>21</t>
  </si>
  <si>
    <t>СОЛЬ</t>
  </si>
  <si>
    <t>22</t>
  </si>
  <si>
    <t>СУХОФРУКТЫ (СМЕСЬ)</t>
  </si>
  <si>
    <t>23</t>
  </si>
  <si>
    <t>ТОМАТНАЯ ПАСТА</t>
  </si>
  <si>
    <t>0,005</t>
  </si>
  <si>
    <t>24</t>
  </si>
  <si>
    <t>ХЛЕБ ПШЕНИЧН.ФОРМОВОЙ МУКА 1 СОРТ</t>
  </si>
  <si>
    <t>0,07</t>
  </si>
  <si>
    <t>0,70</t>
  </si>
  <si>
    <t>25</t>
  </si>
  <si>
    <t>ЧАЙ ЧЕРНЫЙ БАЙХОВЫЙ</t>
  </si>
  <si>
    <t>26</t>
  </si>
  <si>
    <t>ЯБЛОКИ</t>
  </si>
  <si>
    <t>0,45</t>
  </si>
  <si>
    <t>СВО 5-11   и  ММС 5-11 - 1 чел.</t>
  </si>
  <si>
    <t>цена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</si>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</sst>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\ mmmm\ yyyy\ \'\г\.\';@"/>
  </numFmts>
  <fonts count="13" x14ac:knownFonts="1">
    <font>
      <sz val="8"/>
      <color rgb="FF000000"/>
      <name val="Tahoma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6" fillId="7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9" fillId="10" borderId="8" xfId="0" applyFont="1" applyFill="1" applyBorder="1" applyAlignment="1">
      <alignment horizontal="left" vertical="top" wrapText="1"/>
    </xf>
    <xf numFmtId="0" fontId="10" fillId="11" borderId="9" xfId="0" applyFont="1" applyFill="1" applyBorder="1" applyAlignment="1">
      <alignment horizontal="center" vertical="top" wrapText="1"/>
    </xf>
    <xf numFmtId="0" fontId="11" fillId="12" borderId="10" xfId="0" applyFont="1" applyFill="1" applyBorder="1" applyAlignment="1">
      <alignment horizontal="right" vertical="top" wrapText="1"/>
    </xf>
    <xf numFmtId="0" fontId="9" fillId="10" borderId="8" xfId="0" applyFont="1" applyFill="1" applyBorder="1" applyAlignment="1">
      <alignment horizontal="left" vertical="top" wrapText="1"/>
    </xf>
    <xf numFmtId="0" fontId="11" fillId="12" borderId="10" xfId="0" applyFont="1" applyFill="1" applyBorder="1" applyAlignment="1">
      <alignment horizontal="right" vertical="top" wrapText="1"/>
    </xf>
    <xf numFmtId="0" fontId="6" fillId="7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 wrapText="1"/>
    </xf>
    <xf numFmtId="164" fontId="4" fillId="5" borderId="4" xfId="0" applyNumberFormat="1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6" borderId="5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vertical="top" wrapText="1"/>
    </xf>
    <xf numFmtId="0" fontId="8" fillId="9" borderId="12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right" vertical="top" wrapText="1"/>
    </xf>
    <xf numFmtId="0" fontId="0" fillId="0" borderId="11" xfId="0" applyBorder="1"/>
    <xf numFmtId="2" fontId="0" fillId="0" borderId="11" xfId="0" applyNumberFormat="1" applyBorder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topLeftCell="B28" workbookViewId="0">
      <selection activeCell="P42" sqref="P42"/>
    </sheetView>
  </sheetViews>
  <sheetFormatPr defaultRowHeight="10.5" x14ac:dyDescent="0.15"/>
  <cols>
    <col min="1" max="1" width="6.33203125" customWidth="1"/>
    <col min="2" max="2" width="13" customWidth="1"/>
    <col min="3" max="3" width="9.1640625" customWidth="1"/>
    <col min="4" max="4" width="22.5" customWidth="1"/>
    <col min="5" max="5" width="7.83203125" customWidth="1"/>
    <col min="6" max="6" width="8.1640625" customWidth="1"/>
    <col min="7" max="7" width="7.83203125" customWidth="1"/>
    <col min="8" max="8" width="8.1640625" customWidth="1"/>
    <col min="9" max="9" width="8" customWidth="1"/>
    <col min="10" max="10" width="8.33203125" customWidth="1"/>
    <col min="11" max="11" width="1.83203125" customWidth="1"/>
    <col min="12" max="12" width="6.1640625" customWidth="1"/>
    <col min="13" max="13" width="7.6640625" customWidth="1"/>
    <col min="14" max="14" width="8" customWidth="1"/>
    <col min="15" max="15" width="7.6640625" customWidth="1"/>
    <col min="16" max="16" width="7.1640625" customWidth="1"/>
    <col min="17" max="17" width="9.5" customWidth="1"/>
  </cols>
  <sheetData>
    <row r="1" spans="1:19" ht="14.1" customHeight="1" x14ac:dyDescent="0.15"/>
    <row r="2" spans="1:19" ht="21.2" customHeight="1" x14ac:dyDescent="0.15">
      <c r="D2" s="9" t="s">
        <v>0</v>
      </c>
      <c r="E2" s="9"/>
      <c r="F2" s="9"/>
      <c r="G2" s="9"/>
      <c r="H2" s="9"/>
      <c r="I2" s="9"/>
      <c r="J2" s="9"/>
      <c r="K2" s="9"/>
      <c r="L2" s="9"/>
      <c r="M2" s="9"/>
      <c r="N2" s="9"/>
    </row>
    <row r="3" spans="1:19" ht="14.1" customHeight="1" x14ac:dyDescent="0.15">
      <c r="D3" s="10" t="s">
        <v>1</v>
      </c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9" ht="7.15" customHeight="1" x14ac:dyDescent="0.15"/>
    <row r="5" spans="1:19" ht="14.1" customHeight="1" x14ac:dyDescent="0.15">
      <c r="A5" s="11">
        <v>45510</v>
      </c>
      <c r="B5" s="11"/>
    </row>
    <row r="6" spans="1:19" ht="14.1" customHeight="1" x14ac:dyDescent="0.15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9" ht="14.65" customHeight="1" x14ac:dyDescent="0.15">
      <c r="A7" s="13" t="s">
        <v>117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9" ht="7.15" customHeight="1" x14ac:dyDescent="0.15"/>
    <row r="9" spans="1:19" ht="26.45" customHeight="1" x14ac:dyDescent="0.15">
      <c r="A9" s="1" t="s">
        <v>3</v>
      </c>
      <c r="B9" s="8" t="s">
        <v>4</v>
      </c>
      <c r="C9" s="8"/>
      <c r="D9" s="8"/>
      <c r="E9" s="2" t="s">
        <v>5</v>
      </c>
      <c r="F9" s="1" t="s">
        <v>6</v>
      </c>
      <c r="G9" s="1" t="s">
        <v>7</v>
      </c>
      <c r="H9" s="1" t="s">
        <v>8</v>
      </c>
      <c r="I9" s="1" t="s">
        <v>9</v>
      </c>
      <c r="J9" s="1" t="s">
        <v>10</v>
      </c>
      <c r="K9" s="8" t="s">
        <v>11</v>
      </c>
      <c r="L9" s="8"/>
      <c r="M9" s="1" t="s">
        <v>12</v>
      </c>
      <c r="N9" s="1" t="s">
        <v>13</v>
      </c>
      <c r="O9" s="1" t="s">
        <v>14</v>
      </c>
      <c r="P9" s="1" t="s">
        <v>15</v>
      </c>
      <c r="Q9" s="15" t="s">
        <v>16</v>
      </c>
      <c r="R9" s="17" t="s">
        <v>118</v>
      </c>
      <c r="S9" s="17" t="s">
        <v>119</v>
      </c>
    </row>
    <row r="10" spans="1:19" ht="13.35" customHeight="1" x14ac:dyDescent="0.15">
      <c r="A10" s="3" t="s">
        <v>17</v>
      </c>
      <c r="B10" s="6" t="s">
        <v>18</v>
      </c>
      <c r="C10" s="6"/>
      <c r="D10" s="6"/>
      <c r="E10" s="4" t="s">
        <v>19</v>
      </c>
      <c r="F10" s="5"/>
      <c r="G10" s="5"/>
      <c r="H10" s="5"/>
      <c r="I10" s="5"/>
      <c r="J10" s="5" t="s">
        <v>20</v>
      </c>
      <c r="K10" s="7"/>
      <c r="L10" s="7"/>
      <c r="M10" s="5"/>
      <c r="N10" s="5"/>
      <c r="O10" s="5"/>
      <c r="P10" s="5"/>
      <c r="Q10" s="16" t="s">
        <v>20</v>
      </c>
      <c r="R10" s="17">
        <v>1600</v>
      </c>
      <c r="S10" s="18">
        <f>Q10*R10</f>
        <v>6.4</v>
      </c>
    </row>
    <row r="11" spans="1:19" ht="13.35" customHeight="1" x14ac:dyDescent="0.15">
      <c r="A11" s="3" t="s">
        <v>21</v>
      </c>
      <c r="B11" s="6" t="s">
        <v>22</v>
      </c>
      <c r="C11" s="6"/>
      <c r="D11" s="6"/>
      <c r="E11" s="4" t="s">
        <v>19</v>
      </c>
      <c r="F11" s="5"/>
      <c r="G11" s="5" t="s">
        <v>23</v>
      </c>
      <c r="H11" s="5"/>
      <c r="I11" s="5"/>
      <c r="J11" s="5"/>
      <c r="K11" s="7"/>
      <c r="L11" s="7"/>
      <c r="M11" s="5"/>
      <c r="N11" s="5"/>
      <c r="O11" s="5"/>
      <c r="P11" s="5" t="s">
        <v>24</v>
      </c>
      <c r="Q11" s="16" t="s">
        <v>25</v>
      </c>
      <c r="R11" s="17">
        <v>80</v>
      </c>
      <c r="S11" s="18">
        <f t="shared" ref="S11:S35" si="0">Q11*R11</f>
        <v>39.6</v>
      </c>
    </row>
    <row r="12" spans="1:19" ht="13.35" customHeight="1" x14ac:dyDescent="0.15">
      <c r="A12" s="3" t="s">
        <v>26</v>
      </c>
      <c r="B12" s="6" t="s">
        <v>27</v>
      </c>
      <c r="C12" s="6"/>
      <c r="D12" s="6"/>
      <c r="E12" s="4" t="s">
        <v>19</v>
      </c>
      <c r="F12" s="5" t="s">
        <v>28</v>
      </c>
      <c r="G12" s="5"/>
      <c r="H12" s="5"/>
      <c r="I12" s="5"/>
      <c r="J12" s="5"/>
      <c r="K12" s="7" t="s">
        <v>28</v>
      </c>
      <c r="L12" s="7"/>
      <c r="M12" s="5"/>
      <c r="N12" s="5"/>
      <c r="O12" s="5"/>
      <c r="P12" s="5"/>
      <c r="Q12" s="16" t="s">
        <v>29</v>
      </c>
      <c r="R12" s="17">
        <v>600</v>
      </c>
      <c r="S12" s="18">
        <f t="shared" si="0"/>
        <v>28.8</v>
      </c>
    </row>
    <row r="13" spans="1:19" ht="13.35" customHeight="1" x14ac:dyDescent="0.15">
      <c r="A13" s="3" t="s">
        <v>30</v>
      </c>
      <c r="B13" s="6" t="s">
        <v>31</v>
      </c>
      <c r="C13" s="6"/>
      <c r="D13" s="6"/>
      <c r="E13" s="4" t="s">
        <v>19</v>
      </c>
      <c r="F13" s="5"/>
      <c r="G13" s="5"/>
      <c r="H13" s="5"/>
      <c r="I13" s="5"/>
      <c r="J13" s="5"/>
      <c r="K13" s="7"/>
      <c r="L13" s="7"/>
      <c r="M13" s="5"/>
      <c r="N13" s="5" t="s">
        <v>32</v>
      </c>
      <c r="O13" s="5"/>
      <c r="P13" s="5"/>
      <c r="Q13" s="16" t="s">
        <v>32</v>
      </c>
      <c r="R13" s="17">
        <v>1000</v>
      </c>
      <c r="S13" s="18">
        <f t="shared" si="0"/>
        <v>8</v>
      </c>
    </row>
    <row r="14" spans="1:19" ht="13.35" customHeight="1" x14ac:dyDescent="0.15">
      <c r="A14" s="3" t="s">
        <v>33</v>
      </c>
      <c r="B14" s="6" t="s">
        <v>34</v>
      </c>
      <c r="C14" s="6"/>
      <c r="D14" s="6"/>
      <c r="E14" s="4" t="s">
        <v>19</v>
      </c>
      <c r="F14" s="5"/>
      <c r="G14" s="5"/>
      <c r="H14" s="5"/>
      <c r="I14" s="5" t="s">
        <v>29</v>
      </c>
      <c r="J14" s="5"/>
      <c r="K14" s="7"/>
      <c r="L14" s="7"/>
      <c r="M14" s="5"/>
      <c r="N14" s="5"/>
      <c r="O14" s="5"/>
      <c r="P14" s="5"/>
      <c r="Q14" s="16" t="s">
        <v>29</v>
      </c>
      <c r="R14" s="17">
        <v>198</v>
      </c>
      <c r="S14" s="18">
        <f t="shared" si="0"/>
        <v>9.5039999999999996</v>
      </c>
    </row>
    <row r="15" spans="1:19" ht="13.35" customHeight="1" x14ac:dyDescent="0.15">
      <c r="A15" s="3" t="s">
        <v>35</v>
      </c>
      <c r="B15" s="6" t="s">
        <v>36</v>
      </c>
      <c r="C15" s="6"/>
      <c r="D15" s="6"/>
      <c r="E15" s="4" t="s">
        <v>19</v>
      </c>
      <c r="F15" s="5"/>
      <c r="G15" s="5"/>
      <c r="H15" s="5"/>
      <c r="I15" s="5"/>
      <c r="J15" s="5"/>
      <c r="K15" s="7" t="s">
        <v>37</v>
      </c>
      <c r="L15" s="7"/>
      <c r="M15" s="5"/>
      <c r="N15" s="5"/>
      <c r="O15" s="5"/>
      <c r="P15" s="5"/>
      <c r="Q15" s="16" t="s">
        <v>37</v>
      </c>
      <c r="R15" s="17">
        <v>80</v>
      </c>
      <c r="S15" s="18">
        <f t="shared" si="0"/>
        <v>4.88</v>
      </c>
    </row>
    <row r="16" spans="1:19" ht="13.35" customHeight="1" x14ac:dyDescent="0.15">
      <c r="A16" s="3" t="s">
        <v>38</v>
      </c>
      <c r="B16" s="6" t="s">
        <v>39</v>
      </c>
      <c r="C16" s="6"/>
      <c r="D16" s="6"/>
      <c r="E16" s="4" t="s">
        <v>19</v>
      </c>
      <c r="F16" s="5"/>
      <c r="G16" s="5"/>
      <c r="H16" s="5"/>
      <c r="I16" s="5"/>
      <c r="J16" s="5" t="s">
        <v>40</v>
      </c>
      <c r="K16" s="7"/>
      <c r="L16" s="7"/>
      <c r="M16" s="5" t="s">
        <v>41</v>
      </c>
      <c r="N16" s="5" t="s">
        <v>42</v>
      </c>
      <c r="O16" s="5"/>
      <c r="P16" s="5"/>
      <c r="Q16" s="16" t="s">
        <v>43</v>
      </c>
      <c r="R16" s="17">
        <v>160</v>
      </c>
      <c r="S16" s="18">
        <f t="shared" si="0"/>
        <v>21.44</v>
      </c>
    </row>
    <row r="17" spans="1:19" ht="13.35" customHeight="1" x14ac:dyDescent="0.15">
      <c r="A17" s="3" t="s">
        <v>44</v>
      </c>
      <c r="B17" s="6" t="s">
        <v>45</v>
      </c>
      <c r="C17" s="6"/>
      <c r="D17" s="6"/>
      <c r="E17" s="4" t="s">
        <v>19</v>
      </c>
      <c r="F17" s="5"/>
      <c r="G17" s="5" t="s">
        <v>46</v>
      </c>
      <c r="H17" s="5"/>
      <c r="I17" s="5" t="s">
        <v>47</v>
      </c>
      <c r="J17" s="5"/>
      <c r="K17" s="7"/>
      <c r="L17" s="7"/>
      <c r="M17" s="5" t="s">
        <v>48</v>
      </c>
      <c r="N17" s="5"/>
      <c r="O17" s="5" t="s">
        <v>47</v>
      </c>
      <c r="P17" s="5"/>
      <c r="Q17" s="16" t="s">
        <v>49</v>
      </c>
      <c r="R17" s="17">
        <v>420</v>
      </c>
      <c r="S17" s="18">
        <f t="shared" si="0"/>
        <v>206.64</v>
      </c>
    </row>
    <row r="18" spans="1:19" ht="13.35" customHeight="1" x14ac:dyDescent="0.15">
      <c r="A18" s="3" t="s">
        <v>50</v>
      </c>
      <c r="B18" s="6" t="s">
        <v>51</v>
      </c>
      <c r="C18" s="6"/>
      <c r="D18" s="6"/>
      <c r="E18" s="4" t="s">
        <v>19</v>
      </c>
      <c r="F18" s="5"/>
      <c r="G18" s="5" t="s">
        <v>32</v>
      </c>
      <c r="H18" s="5"/>
      <c r="I18" s="5"/>
      <c r="J18" s="5"/>
      <c r="K18" s="7"/>
      <c r="L18" s="7"/>
      <c r="M18" s="5"/>
      <c r="N18" s="5"/>
      <c r="O18" s="5" t="s">
        <v>32</v>
      </c>
      <c r="P18" s="5"/>
      <c r="Q18" s="16" t="s">
        <v>52</v>
      </c>
      <c r="R18" s="17">
        <v>330</v>
      </c>
      <c r="S18" s="18">
        <f t="shared" si="0"/>
        <v>5.28</v>
      </c>
    </row>
    <row r="19" spans="1:19" ht="13.35" customHeight="1" x14ac:dyDescent="0.15">
      <c r="A19" s="3" t="s">
        <v>53</v>
      </c>
      <c r="B19" s="6" t="s">
        <v>54</v>
      </c>
      <c r="C19" s="6"/>
      <c r="D19" s="6"/>
      <c r="E19" s="4" t="s">
        <v>19</v>
      </c>
      <c r="F19" s="5"/>
      <c r="G19" s="5"/>
      <c r="H19" s="5"/>
      <c r="I19" s="5" t="s">
        <v>55</v>
      </c>
      <c r="J19" s="5"/>
      <c r="K19" s="7"/>
      <c r="L19" s="7"/>
      <c r="M19" s="5" t="s">
        <v>55</v>
      </c>
      <c r="N19" s="5"/>
      <c r="O19" s="5"/>
      <c r="P19" s="5"/>
      <c r="Q19" s="16" t="s">
        <v>56</v>
      </c>
      <c r="R19" s="17">
        <v>0</v>
      </c>
      <c r="S19" s="18">
        <f t="shared" si="0"/>
        <v>0</v>
      </c>
    </row>
    <row r="20" spans="1:19" ht="13.35" customHeight="1" x14ac:dyDescent="0.15">
      <c r="A20" s="3" t="s">
        <v>57</v>
      </c>
      <c r="B20" s="6" t="s">
        <v>58</v>
      </c>
      <c r="C20" s="6"/>
      <c r="D20" s="6"/>
      <c r="E20" s="4" t="s">
        <v>19</v>
      </c>
      <c r="F20" s="5" t="s">
        <v>59</v>
      </c>
      <c r="G20" s="5" t="s">
        <v>60</v>
      </c>
      <c r="H20" s="5"/>
      <c r="I20" s="5" t="s">
        <v>61</v>
      </c>
      <c r="J20" s="5"/>
      <c r="K20" s="7"/>
      <c r="L20" s="7"/>
      <c r="M20" s="5" t="s">
        <v>62</v>
      </c>
      <c r="N20" s="5"/>
      <c r="O20" s="5" t="s">
        <v>61</v>
      </c>
      <c r="P20" s="5"/>
      <c r="Q20" s="16" t="s">
        <v>63</v>
      </c>
      <c r="R20" s="17">
        <v>80</v>
      </c>
      <c r="S20" s="18">
        <f t="shared" si="0"/>
        <v>4.8</v>
      </c>
    </row>
    <row r="21" spans="1:19" ht="13.35" customHeight="1" x14ac:dyDescent="0.15">
      <c r="A21" s="3" t="s">
        <v>64</v>
      </c>
      <c r="B21" s="6" t="s">
        <v>65</v>
      </c>
      <c r="C21" s="6"/>
      <c r="D21" s="6"/>
      <c r="E21" s="4" t="s">
        <v>19</v>
      </c>
      <c r="F21" s="5" t="s">
        <v>41</v>
      </c>
      <c r="G21" s="5"/>
      <c r="H21" s="5"/>
      <c r="I21" s="5"/>
      <c r="J21" s="5"/>
      <c r="K21" s="7"/>
      <c r="L21" s="7"/>
      <c r="M21" s="5"/>
      <c r="N21" s="5"/>
      <c r="O21" s="5" t="s">
        <v>41</v>
      </c>
      <c r="P21" s="5"/>
      <c r="Q21" s="16" t="s">
        <v>66</v>
      </c>
      <c r="R21" s="17">
        <v>85</v>
      </c>
      <c r="S21" s="18">
        <f t="shared" si="0"/>
        <v>11.56</v>
      </c>
    </row>
    <row r="22" spans="1:19" ht="13.35" customHeight="1" x14ac:dyDescent="0.15">
      <c r="A22" s="3" t="s">
        <v>67</v>
      </c>
      <c r="B22" s="6" t="s">
        <v>68</v>
      </c>
      <c r="C22" s="6"/>
      <c r="D22" s="6"/>
      <c r="E22" s="4" t="s">
        <v>19</v>
      </c>
      <c r="F22" s="5" t="s">
        <v>69</v>
      </c>
      <c r="G22" s="5" t="s">
        <v>70</v>
      </c>
      <c r="H22" s="5"/>
      <c r="I22" s="5" t="s">
        <v>20</v>
      </c>
      <c r="J22" s="5"/>
      <c r="K22" s="7"/>
      <c r="L22" s="7"/>
      <c r="M22" s="5" t="s">
        <v>42</v>
      </c>
      <c r="N22" s="5"/>
      <c r="O22" s="5" t="s">
        <v>20</v>
      </c>
      <c r="P22" s="5"/>
      <c r="Q22" s="16" t="s">
        <v>71</v>
      </c>
      <c r="R22" s="17">
        <v>264.37</v>
      </c>
      <c r="S22" s="18">
        <f t="shared" si="0"/>
        <v>8.1954700000000003</v>
      </c>
    </row>
    <row r="23" spans="1:19" ht="13.35" customHeight="1" x14ac:dyDescent="0.15">
      <c r="A23" s="3" t="s">
        <v>72</v>
      </c>
      <c r="B23" s="6" t="s">
        <v>73</v>
      </c>
      <c r="C23" s="6"/>
      <c r="D23" s="6"/>
      <c r="E23" s="4" t="s">
        <v>19</v>
      </c>
      <c r="F23" s="5" t="s">
        <v>70</v>
      </c>
      <c r="G23" s="5"/>
      <c r="H23" s="5" t="s">
        <v>32</v>
      </c>
      <c r="I23" s="5" t="s">
        <v>70</v>
      </c>
      <c r="J23" s="5" t="s">
        <v>32</v>
      </c>
      <c r="K23" s="7" t="s">
        <v>32</v>
      </c>
      <c r="L23" s="7"/>
      <c r="M23" s="5"/>
      <c r="N23" s="5" t="s">
        <v>32</v>
      </c>
      <c r="O23" s="5" t="s">
        <v>70</v>
      </c>
      <c r="P23" s="5" t="s">
        <v>32</v>
      </c>
      <c r="Q23" s="16" t="s">
        <v>37</v>
      </c>
      <c r="R23" s="17">
        <v>1300</v>
      </c>
      <c r="S23" s="18">
        <f t="shared" si="0"/>
        <v>79.3</v>
      </c>
    </row>
    <row r="24" spans="1:19" ht="13.35" customHeight="1" x14ac:dyDescent="0.15">
      <c r="A24" s="3" t="s">
        <v>74</v>
      </c>
      <c r="B24" s="6" t="s">
        <v>75</v>
      </c>
      <c r="C24" s="6"/>
      <c r="D24" s="6"/>
      <c r="E24" s="4" t="s">
        <v>76</v>
      </c>
      <c r="F24" s="5"/>
      <c r="G24" s="5"/>
      <c r="H24" s="5" t="s">
        <v>77</v>
      </c>
      <c r="I24" s="5"/>
      <c r="J24" s="5" t="s">
        <v>77</v>
      </c>
      <c r="K24" s="7" t="s">
        <v>78</v>
      </c>
      <c r="L24" s="7"/>
      <c r="M24" s="5"/>
      <c r="N24" s="5" t="s">
        <v>79</v>
      </c>
      <c r="O24" s="5"/>
      <c r="P24" s="5" t="s">
        <v>80</v>
      </c>
      <c r="Q24" s="16" t="s">
        <v>81</v>
      </c>
      <c r="R24" s="17">
        <v>127.78</v>
      </c>
      <c r="S24" s="18">
        <f t="shared" si="0"/>
        <v>64.656679999999994</v>
      </c>
    </row>
    <row r="25" spans="1:19" ht="13.35" customHeight="1" x14ac:dyDescent="0.15">
      <c r="A25" s="3" t="s">
        <v>82</v>
      </c>
      <c r="B25" s="6" t="s">
        <v>83</v>
      </c>
      <c r="C25" s="6"/>
      <c r="D25" s="6"/>
      <c r="E25" s="4" t="s">
        <v>19</v>
      </c>
      <c r="F25" s="5" t="s">
        <v>20</v>
      </c>
      <c r="G25" s="5"/>
      <c r="H25" s="5"/>
      <c r="I25" s="5"/>
      <c r="J25" s="5"/>
      <c r="K25" s="7"/>
      <c r="L25" s="7"/>
      <c r="M25" s="5" t="s">
        <v>84</v>
      </c>
      <c r="N25" s="5"/>
      <c r="O25" s="5"/>
      <c r="P25" s="5"/>
      <c r="Q25" s="16" t="s">
        <v>85</v>
      </c>
      <c r="R25" s="17">
        <v>80</v>
      </c>
      <c r="S25" s="18">
        <f t="shared" si="0"/>
        <v>1.6800000000000002</v>
      </c>
    </row>
    <row r="26" spans="1:19" ht="13.35" customHeight="1" x14ac:dyDescent="0.15">
      <c r="A26" s="3" t="s">
        <v>86</v>
      </c>
      <c r="B26" s="6" t="s">
        <v>87</v>
      </c>
      <c r="C26" s="6"/>
      <c r="D26" s="6"/>
      <c r="E26" s="4" t="s">
        <v>19</v>
      </c>
      <c r="F26" s="5" t="s">
        <v>88</v>
      </c>
      <c r="G26" s="5"/>
      <c r="H26" s="5"/>
      <c r="I26" s="5" t="s">
        <v>69</v>
      </c>
      <c r="J26" s="5"/>
      <c r="K26" s="7"/>
      <c r="L26" s="7"/>
      <c r="M26" s="5"/>
      <c r="N26" s="5"/>
      <c r="O26" s="5" t="s">
        <v>69</v>
      </c>
      <c r="P26" s="5"/>
      <c r="Q26" s="16" t="s">
        <v>32</v>
      </c>
      <c r="R26" s="17">
        <v>75</v>
      </c>
      <c r="S26" s="18">
        <f t="shared" si="0"/>
        <v>0.6</v>
      </c>
    </row>
    <row r="27" spans="1:19" ht="13.35" customHeight="1" x14ac:dyDescent="0.15">
      <c r="A27" s="3" t="s">
        <v>89</v>
      </c>
      <c r="B27" s="6" t="s">
        <v>90</v>
      </c>
      <c r="C27" s="6"/>
      <c r="D27" s="6"/>
      <c r="E27" s="4" t="s">
        <v>19</v>
      </c>
      <c r="F27" s="5"/>
      <c r="G27" s="5"/>
      <c r="H27" s="5" t="s">
        <v>37</v>
      </c>
      <c r="I27" s="5"/>
      <c r="J27" s="5"/>
      <c r="K27" s="7"/>
      <c r="L27" s="7"/>
      <c r="M27" s="5"/>
      <c r="N27" s="5" t="s">
        <v>42</v>
      </c>
      <c r="O27" s="5"/>
      <c r="P27" s="5"/>
      <c r="Q27" s="16" t="s">
        <v>91</v>
      </c>
      <c r="R27" s="17">
        <v>80</v>
      </c>
      <c r="S27" s="18">
        <f t="shared" si="0"/>
        <v>5.92</v>
      </c>
    </row>
    <row r="28" spans="1:19" ht="13.35" customHeight="1" x14ac:dyDescent="0.15">
      <c r="A28" s="3" t="s">
        <v>92</v>
      </c>
      <c r="B28" s="6" t="s">
        <v>93</v>
      </c>
      <c r="C28" s="6"/>
      <c r="D28" s="6"/>
      <c r="E28" s="4" t="s">
        <v>19</v>
      </c>
      <c r="F28" s="5" t="s">
        <v>59</v>
      </c>
      <c r="G28" s="5" t="s">
        <v>62</v>
      </c>
      <c r="H28" s="5" t="s">
        <v>84</v>
      </c>
      <c r="I28" s="5" t="s">
        <v>28</v>
      </c>
      <c r="J28" s="5" t="s">
        <v>94</v>
      </c>
      <c r="K28" s="7" t="s">
        <v>88</v>
      </c>
      <c r="L28" s="7"/>
      <c r="M28" s="5" t="s">
        <v>28</v>
      </c>
      <c r="N28" s="5" t="s">
        <v>95</v>
      </c>
      <c r="O28" s="5" t="s">
        <v>62</v>
      </c>
      <c r="P28" s="5" t="s">
        <v>62</v>
      </c>
      <c r="Q28" s="16" t="s">
        <v>96</v>
      </c>
      <c r="R28" s="17">
        <v>150</v>
      </c>
      <c r="S28" s="18">
        <f t="shared" si="0"/>
        <v>24.6</v>
      </c>
    </row>
    <row r="29" spans="1:19" ht="13.35" customHeight="1" x14ac:dyDescent="0.15">
      <c r="A29" s="3" t="s">
        <v>97</v>
      </c>
      <c r="B29" s="6" t="s">
        <v>98</v>
      </c>
      <c r="C29" s="6"/>
      <c r="D29" s="6"/>
      <c r="E29" s="4" t="s">
        <v>19</v>
      </c>
      <c r="F29" s="5"/>
      <c r="G29" s="5"/>
      <c r="H29" s="5" t="s">
        <v>99</v>
      </c>
      <c r="I29" s="5"/>
      <c r="J29" s="5"/>
      <c r="K29" s="7" t="s">
        <v>99</v>
      </c>
      <c r="L29" s="7"/>
      <c r="M29" s="5"/>
      <c r="N29" s="5"/>
      <c r="O29" s="5"/>
      <c r="P29" s="5"/>
      <c r="Q29" s="16" t="s">
        <v>100</v>
      </c>
      <c r="R29" s="17">
        <v>200</v>
      </c>
      <c r="S29" s="18">
        <f t="shared" si="0"/>
        <v>80</v>
      </c>
    </row>
    <row r="30" spans="1:19" ht="13.35" customHeight="1" x14ac:dyDescent="0.15">
      <c r="A30" s="3" t="s">
        <v>101</v>
      </c>
      <c r="B30" s="6" t="s">
        <v>102</v>
      </c>
      <c r="C30" s="6"/>
      <c r="D30" s="6"/>
      <c r="E30" s="4" t="s">
        <v>19</v>
      </c>
      <c r="F30" s="5" t="s">
        <v>59</v>
      </c>
      <c r="G30" s="5"/>
      <c r="H30" s="5" t="s">
        <v>59</v>
      </c>
      <c r="I30" s="5" t="s">
        <v>59</v>
      </c>
      <c r="J30" s="5" t="s">
        <v>69</v>
      </c>
      <c r="K30" s="7" t="s">
        <v>59</v>
      </c>
      <c r="L30" s="7"/>
      <c r="M30" s="5"/>
      <c r="N30" s="5" t="s">
        <v>59</v>
      </c>
      <c r="O30" s="5"/>
      <c r="P30" s="5"/>
      <c r="Q30" s="16" t="s">
        <v>32</v>
      </c>
      <c r="R30" s="17">
        <v>30</v>
      </c>
      <c r="S30" s="18">
        <f t="shared" si="0"/>
        <v>0.24</v>
      </c>
    </row>
    <row r="31" spans="1:19" ht="13.35" customHeight="1" x14ac:dyDescent="0.15">
      <c r="A31" s="3" t="s">
        <v>103</v>
      </c>
      <c r="B31" s="6" t="s">
        <v>104</v>
      </c>
      <c r="C31" s="6"/>
      <c r="D31" s="6"/>
      <c r="E31" s="4" t="s">
        <v>19</v>
      </c>
      <c r="F31" s="5"/>
      <c r="G31" s="5"/>
      <c r="H31" s="5"/>
      <c r="I31" s="5" t="s">
        <v>60</v>
      </c>
      <c r="J31" s="5"/>
      <c r="K31" s="7"/>
      <c r="L31" s="7"/>
      <c r="M31" s="5" t="s">
        <v>60</v>
      </c>
      <c r="N31" s="5"/>
      <c r="O31" s="5"/>
      <c r="P31" s="5"/>
      <c r="Q31" s="16" t="s">
        <v>80</v>
      </c>
      <c r="R31" s="17">
        <v>220</v>
      </c>
      <c r="S31" s="18">
        <f t="shared" si="0"/>
        <v>8.8000000000000007</v>
      </c>
    </row>
    <row r="32" spans="1:19" ht="13.35" customHeight="1" x14ac:dyDescent="0.15">
      <c r="A32" s="3" t="s">
        <v>105</v>
      </c>
      <c r="B32" s="6" t="s">
        <v>106</v>
      </c>
      <c r="C32" s="6"/>
      <c r="D32" s="6"/>
      <c r="E32" s="4" t="s">
        <v>19</v>
      </c>
      <c r="F32" s="5" t="s">
        <v>107</v>
      </c>
      <c r="G32" s="5" t="s">
        <v>69</v>
      </c>
      <c r="H32" s="5"/>
      <c r="I32" s="5" t="s">
        <v>69</v>
      </c>
      <c r="J32" s="5"/>
      <c r="K32" s="7"/>
      <c r="L32" s="7"/>
      <c r="M32" s="5" t="s">
        <v>69</v>
      </c>
      <c r="N32" s="5"/>
      <c r="O32" s="5" t="s">
        <v>69</v>
      </c>
      <c r="P32" s="5"/>
      <c r="Q32" s="16" t="s">
        <v>84</v>
      </c>
      <c r="R32" s="17">
        <v>400</v>
      </c>
      <c r="S32" s="18">
        <f t="shared" si="0"/>
        <v>6.8000000000000007</v>
      </c>
    </row>
    <row r="33" spans="1:19" ht="13.35" customHeight="1" x14ac:dyDescent="0.15">
      <c r="A33" s="3" t="s">
        <v>108</v>
      </c>
      <c r="B33" s="6" t="s">
        <v>109</v>
      </c>
      <c r="C33" s="6"/>
      <c r="D33" s="6"/>
      <c r="E33" s="4" t="s">
        <v>19</v>
      </c>
      <c r="F33" s="5" t="s">
        <v>110</v>
      </c>
      <c r="G33" s="5" t="s">
        <v>110</v>
      </c>
      <c r="H33" s="5" t="s">
        <v>110</v>
      </c>
      <c r="I33" s="5" t="s">
        <v>110</v>
      </c>
      <c r="J33" s="5" t="s">
        <v>110</v>
      </c>
      <c r="K33" s="7" t="s">
        <v>110</v>
      </c>
      <c r="L33" s="7"/>
      <c r="M33" s="5" t="s">
        <v>110</v>
      </c>
      <c r="N33" s="5" t="s">
        <v>110</v>
      </c>
      <c r="O33" s="5" t="s">
        <v>110</v>
      </c>
      <c r="P33" s="5" t="s">
        <v>110</v>
      </c>
      <c r="Q33" s="16" t="s">
        <v>111</v>
      </c>
      <c r="R33" s="17">
        <v>60</v>
      </c>
      <c r="S33" s="18">
        <f t="shared" si="0"/>
        <v>42</v>
      </c>
    </row>
    <row r="34" spans="1:19" ht="13.35" customHeight="1" x14ac:dyDescent="0.15">
      <c r="A34" s="3" t="s">
        <v>112</v>
      </c>
      <c r="B34" s="6" t="s">
        <v>113</v>
      </c>
      <c r="C34" s="6"/>
      <c r="D34" s="6"/>
      <c r="E34" s="4" t="s">
        <v>19</v>
      </c>
      <c r="F34" s="5"/>
      <c r="G34" s="5" t="s">
        <v>59</v>
      </c>
      <c r="H34" s="5" t="s">
        <v>59</v>
      </c>
      <c r="I34" s="5"/>
      <c r="J34" s="5"/>
      <c r="K34" s="7"/>
      <c r="L34" s="7"/>
      <c r="M34" s="5"/>
      <c r="N34" s="5"/>
      <c r="O34" s="5" t="s">
        <v>59</v>
      </c>
      <c r="P34" s="5" t="s">
        <v>59</v>
      </c>
      <c r="Q34" s="16" t="s">
        <v>20</v>
      </c>
      <c r="R34" s="17">
        <v>1500</v>
      </c>
      <c r="S34" s="18">
        <f t="shared" si="0"/>
        <v>6</v>
      </c>
    </row>
    <row r="35" spans="1:19" ht="13.35" customHeight="1" x14ac:dyDescent="0.15">
      <c r="A35" s="3" t="s">
        <v>114</v>
      </c>
      <c r="B35" s="6" t="s">
        <v>115</v>
      </c>
      <c r="C35" s="6"/>
      <c r="D35" s="6"/>
      <c r="E35" s="4" t="s">
        <v>19</v>
      </c>
      <c r="F35" s="5"/>
      <c r="G35" s="5"/>
      <c r="H35" s="5"/>
      <c r="I35" s="5"/>
      <c r="J35" s="5" t="s">
        <v>79</v>
      </c>
      <c r="K35" s="7"/>
      <c r="L35" s="7"/>
      <c r="M35" s="5"/>
      <c r="N35" s="5" t="s">
        <v>79</v>
      </c>
      <c r="O35" s="5"/>
      <c r="P35" s="5" t="s">
        <v>79</v>
      </c>
      <c r="Q35" s="16" t="s">
        <v>116</v>
      </c>
      <c r="R35" s="17">
        <v>170</v>
      </c>
      <c r="S35" s="18">
        <f t="shared" si="0"/>
        <v>76.5</v>
      </c>
    </row>
    <row r="38" spans="1:19" x14ac:dyDescent="0.15">
      <c r="S38" s="19">
        <f>SUM(S10:S37)</f>
        <v>752.19614999999999</v>
      </c>
    </row>
  </sheetData>
  <mergeCells count="59">
    <mergeCell ref="D2:N2"/>
    <mergeCell ref="D3:N3"/>
    <mergeCell ref="A5:B5"/>
    <mergeCell ref="A6:Q6"/>
    <mergeCell ref="A7:K7"/>
    <mergeCell ref="B9:D9"/>
    <mergeCell ref="K9:L9"/>
    <mergeCell ref="B10:D10"/>
    <mergeCell ref="K10:L10"/>
    <mergeCell ref="B11:D11"/>
    <mergeCell ref="K11:L11"/>
    <mergeCell ref="B12:D12"/>
    <mergeCell ref="K12:L12"/>
    <mergeCell ref="B13:D13"/>
    <mergeCell ref="K13:L13"/>
    <mergeCell ref="B14:D14"/>
    <mergeCell ref="K14:L14"/>
    <mergeCell ref="B15:D15"/>
    <mergeCell ref="K15:L15"/>
    <mergeCell ref="B16:D16"/>
    <mergeCell ref="K16:L16"/>
    <mergeCell ref="B17:D17"/>
    <mergeCell ref="K17:L17"/>
    <mergeCell ref="B18:D18"/>
    <mergeCell ref="K18:L18"/>
    <mergeCell ref="B19:D19"/>
    <mergeCell ref="K19:L19"/>
    <mergeCell ref="B20:D20"/>
    <mergeCell ref="K20:L20"/>
    <mergeCell ref="B21:D21"/>
    <mergeCell ref="K21:L21"/>
    <mergeCell ref="B22:D22"/>
    <mergeCell ref="K22:L22"/>
    <mergeCell ref="B23:D23"/>
    <mergeCell ref="K23:L23"/>
    <mergeCell ref="B24:D24"/>
    <mergeCell ref="K24:L24"/>
    <mergeCell ref="B25:D25"/>
    <mergeCell ref="K25:L25"/>
    <mergeCell ref="B26:D26"/>
    <mergeCell ref="K26:L26"/>
    <mergeCell ref="B27:D27"/>
    <mergeCell ref="K27:L27"/>
    <mergeCell ref="B28:D28"/>
    <mergeCell ref="K28:L28"/>
    <mergeCell ref="B29:D29"/>
    <mergeCell ref="K29:L29"/>
    <mergeCell ref="B30:D30"/>
    <mergeCell ref="K30:L30"/>
    <mergeCell ref="B31:D31"/>
    <mergeCell ref="K31:L31"/>
    <mergeCell ref="B32:D32"/>
    <mergeCell ref="K32:L32"/>
    <mergeCell ref="B33:D33"/>
    <mergeCell ref="K33:L33"/>
    <mergeCell ref="B34:D34"/>
    <mergeCell ref="K34:L34"/>
    <mergeCell ref="B35:D35"/>
    <mergeCell ref="K35:L35"/>
  </mergeCells>
  <pageMargins left="0.39" right="0.39" top="0.39" bottom="0.39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Ирина Владимировна</cp:lastModifiedBy>
  <cp:lastPrinted>2024-08-06T09:19:02Z</cp:lastPrinted>
  <dcterms:modified xsi:type="dcterms:W3CDTF">2024-08-06T09:19:51Z</dcterms:modified>
</cp:coreProperties>
</file>